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kpszeszlo\Desktop\Baniocha 4 dach\"/>
    </mc:Choice>
  </mc:AlternateContent>
  <xr:revisionPtr revIDLastSave="0" documentId="8_{51EE3418-B555-4292-9969-E24BC81441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iocha- kosztorys ofertowy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4" l="1"/>
  <c r="H18" i="4" l="1"/>
  <c r="H19" i="4" s="1"/>
</calcChain>
</file>

<file path=xl/sharedStrings.xml><?xml version="1.0" encoding="utf-8"?>
<sst xmlns="http://schemas.openxmlformats.org/spreadsheetml/2006/main" count="51" uniqueCount="30">
  <si>
    <t>ilość</t>
  </si>
  <si>
    <t>m2</t>
  </si>
  <si>
    <t>mb</t>
  </si>
  <si>
    <t>kalkulacja
indywidualna</t>
  </si>
  <si>
    <t>jednostka 
miary</t>
  </si>
  <si>
    <t>Podstawa wyceny</t>
  </si>
  <si>
    <t>L.p.</t>
  </si>
  <si>
    <t xml:space="preserve">Zakres prac </t>
  </si>
  <si>
    <t>cena jedn.</t>
  </si>
  <si>
    <t>Wartość</t>
  </si>
  <si>
    <t>Rozbiórka pokrycia z papy na dachach drewnianych  - pierwsza warstwa</t>
  </si>
  <si>
    <t>Rozbiórka pokrycia z papy na dachach drewnianych  - następna warstwa 3 warstwy</t>
  </si>
  <si>
    <t>Rozebranie obrróbek blacharskich okapów, gzymsów</t>
  </si>
  <si>
    <t xml:space="preserve">Rozebranie elementów więźb dachowych - ołacenie dachu w odstępie </t>
  </si>
  <si>
    <t>Rozebranie elementów więżb dachowych - deskowanie dachu z desek na styk</t>
  </si>
  <si>
    <t>Rozebranie elementów więżb dachowych - deski okapowe , wiatrowe</t>
  </si>
  <si>
    <t>m3</t>
  </si>
  <si>
    <t>Murłaty - ułożenie elementów z drewna o przekroju do 180 cm 2 z tarcicy nasyconej</t>
  </si>
  <si>
    <t>Deskowanie połaci dachowych z tarcicy nasyconej</t>
  </si>
  <si>
    <t>Ołacenie połaci dachowych łatami 38x50 mm w rozstwaie do 16 cm z tarcicy nasyconej</t>
  </si>
  <si>
    <t>Kontrłaty łatami 38*50 mm o rozstwaie 16-24 cm z tarcicy nasyconej</t>
  </si>
  <si>
    <t xml:space="preserve">Wiatrownice przekrój poprzeczny drewna dpo 180 cm2 z tarcicy nasyconej </t>
  </si>
  <si>
    <t>Pokrycie dachów płytami poliestrowymi falistymi na konstrukcji drewnianej</t>
  </si>
  <si>
    <t>Razem</t>
  </si>
  <si>
    <t>Podatek Vat 23%</t>
  </si>
  <si>
    <t>kpl</t>
  </si>
  <si>
    <t>Ogółem</t>
  </si>
  <si>
    <t>Wywóz papy oraz desek pochodzących z rozbiórki</t>
  </si>
  <si>
    <t xml:space="preserve"> REMONT DACHU  - WIATROŁAP W M. BANIOCHA ul.Puławska 4</t>
  </si>
  <si>
    <t xml:space="preserve">KOSZTORYS OFERTOWY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</si>
</sst>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  <font>
      <sz val="14"/>
      <color theme="1"/>
      <name val="Verdana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tabSelected="1" workbookViewId="0">
      <selection activeCell="H24" sqref="H24"/>
    </sheetView>
  </sheetViews>
  <sheetFormatPr defaultRowHeight="15" x14ac:dyDescent="0.25"/>
  <cols>
    <col min="1" max="1" width="4.28515625" customWidth="1"/>
    <col min="2" max="2" width="15" customWidth="1"/>
    <col min="5" max="5" width="58.42578125" customWidth="1"/>
    <col min="6" max="6" width="11.85546875" customWidth="1"/>
    <col min="7" max="8" width="11.5703125" customWidth="1"/>
  </cols>
  <sheetData>
    <row r="1" spans="1:9" ht="18" x14ac:dyDescent="0.25">
      <c r="A1" s="24" t="s">
        <v>29</v>
      </c>
      <c r="B1" s="25"/>
      <c r="C1" s="25"/>
      <c r="D1" s="25"/>
      <c r="E1" s="25"/>
      <c r="F1" s="25"/>
      <c r="G1" s="26"/>
      <c r="H1" s="12"/>
    </row>
    <row r="2" spans="1:9" ht="18" customHeight="1" x14ac:dyDescent="0.25">
      <c r="A2" s="28" t="s">
        <v>28</v>
      </c>
      <c r="B2" s="29"/>
      <c r="C2" s="29"/>
      <c r="D2" s="29"/>
      <c r="E2" s="29"/>
      <c r="F2" s="29"/>
      <c r="G2" s="30"/>
      <c r="H2" s="13"/>
    </row>
    <row r="3" spans="1:9" ht="30" x14ac:dyDescent="0.25">
      <c r="A3" s="8" t="s">
        <v>6</v>
      </c>
      <c r="B3" s="9" t="s">
        <v>5</v>
      </c>
      <c r="C3" s="31" t="s">
        <v>7</v>
      </c>
      <c r="D3" s="32"/>
      <c r="E3" s="33"/>
      <c r="F3" s="10" t="s">
        <v>4</v>
      </c>
      <c r="G3" s="8" t="s">
        <v>0</v>
      </c>
      <c r="H3" s="8" t="s">
        <v>8</v>
      </c>
      <c r="I3" s="14" t="s">
        <v>9</v>
      </c>
    </row>
    <row r="4" spans="1:9" ht="45.75" customHeight="1" x14ac:dyDescent="0.25">
      <c r="A4" s="2">
        <v>1</v>
      </c>
      <c r="B4" s="1" t="s">
        <v>3</v>
      </c>
      <c r="C4" s="27" t="s">
        <v>10</v>
      </c>
      <c r="D4" s="27"/>
      <c r="E4" s="27"/>
      <c r="F4" s="1" t="s">
        <v>1</v>
      </c>
      <c r="G4" s="2">
        <v>10</v>
      </c>
      <c r="H4" s="2"/>
      <c r="I4" s="15"/>
    </row>
    <row r="5" spans="1:9" ht="30" x14ac:dyDescent="0.25">
      <c r="A5" s="2">
        <v>2</v>
      </c>
      <c r="B5" s="1" t="s">
        <v>3</v>
      </c>
      <c r="C5" s="27" t="s">
        <v>11</v>
      </c>
      <c r="D5" s="27"/>
      <c r="E5" s="27"/>
      <c r="F5" s="1" t="s">
        <v>1</v>
      </c>
      <c r="G5" s="2">
        <v>10</v>
      </c>
      <c r="H5" s="2"/>
      <c r="I5" s="15"/>
    </row>
    <row r="6" spans="1:9" ht="30" x14ac:dyDescent="0.25">
      <c r="A6" s="2">
        <v>3</v>
      </c>
      <c r="B6" s="1" t="s">
        <v>3</v>
      </c>
      <c r="C6" s="27" t="s">
        <v>12</v>
      </c>
      <c r="D6" s="27"/>
      <c r="E6" s="27"/>
      <c r="F6" s="1" t="s">
        <v>1</v>
      </c>
      <c r="G6" s="2">
        <v>1.5</v>
      </c>
      <c r="H6" s="2"/>
      <c r="I6" s="15"/>
    </row>
    <row r="7" spans="1:9" ht="48.75" customHeight="1" x14ac:dyDescent="0.25">
      <c r="A7" s="2">
        <v>4</v>
      </c>
      <c r="B7" s="1" t="s">
        <v>3</v>
      </c>
      <c r="C7" s="27" t="s">
        <v>13</v>
      </c>
      <c r="D7" s="27"/>
      <c r="E7" s="27"/>
      <c r="F7" s="1" t="s">
        <v>1</v>
      </c>
      <c r="G7" s="2">
        <v>10</v>
      </c>
      <c r="H7" s="2"/>
      <c r="I7" s="15"/>
    </row>
    <row r="8" spans="1:9" ht="168.75" customHeight="1" x14ac:dyDescent="0.25">
      <c r="A8" s="2">
        <v>5</v>
      </c>
      <c r="B8" s="1" t="s">
        <v>3</v>
      </c>
      <c r="C8" s="27" t="s">
        <v>14</v>
      </c>
      <c r="D8" s="27"/>
      <c r="E8" s="27"/>
      <c r="F8" s="1" t="s">
        <v>1</v>
      </c>
      <c r="G8" s="11">
        <v>10</v>
      </c>
      <c r="H8" s="11"/>
      <c r="I8" s="15"/>
    </row>
    <row r="9" spans="1:9" ht="30" customHeight="1" x14ac:dyDescent="0.25">
      <c r="A9" s="2">
        <v>6</v>
      </c>
      <c r="B9" s="1" t="s">
        <v>3</v>
      </c>
      <c r="C9" s="27" t="s">
        <v>15</v>
      </c>
      <c r="D9" s="27"/>
      <c r="E9" s="27"/>
      <c r="F9" s="1" t="s">
        <v>2</v>
      </c>
      <c r="G9" s="2">
        <v>8</v>
      </c>
      <c r="H9" s="2"/>
      <c r="I9" s="15"/>
    </row>
    <row r="10" spans="1:9" ht="30" x14ac:dyDescent="0.25">
      <c r="A10" s="2">
        <v>7</v>
      </c>
      <c r="B10" s="1" t="s">
        <v>3</v>
      </c>
      <c r="C10" s="27" t="s">
        <v>17</v>
      </c>
      <c r="D10" s="27"/>
      <c r="E10" s="27"/>
      <c r="F10" s="1" t="s">
        <v>16</v>
      </c>
      <c r="G10" s="2">
        <v>7.0000000000000007E-2</v>
      </c>
      <c r="H10" s="2"/>
      <c r="I10" s="15"/>
    </row>
    <row r="11" spans="1:9" ht="30" x14ac:dyDescent="0.25">
      <c r="A11" s="2">
        <v>8</v>
      </c>
      <c r="B11" s="1" t="s">
        <v>3</v>
      </c>
      <c r="C11" s="16" t="s">
        <v>18</v>
      </c>
      <c r="D11" s="35"/>
      <c r="E11" s="17"/>
      <c r="F11" s="1" t="s">
        <v>1</v>
      </c>
      <c r="G11" s="2">
        <v>10</v>
      </c>
      <c r="H11" s="2"/>
      <c r="I11" s="15"/>
    </row>
    <row r="12" spans="1:9" ht="30" x14ac:dyDescent="0.25">
      <c r="A12" s="2">
        <v>9</v>
      </c>
      <c r="B12" s="1" t="s">
        <v>3</v>
      </c>
      <c r="C12" s="16" t="s">
        <v>19</v>
      </c>
      <c r="D12" s="35"/>
      <c r="E12" s="17"/>
      <c r="F12" s="1" t="s">
        <v>1</v>
      </c>
      <c r="G12" s="2">
        <v>10</v>
      </c>
      <c r="H12" s="2"/>
      <c r="I12" s="15"/>
    </row>
    <row r="13" spans="1:9" ht="30" x14ac:dyDescent="0.25">
      <c r="A13" s="2">
        <v>10</v>
      </c>
      <c r="B13" s="1" t="s">
        <v>3</v>
      </c>
      <c r="C13" s="16" t="s">
        <v>20</v>
      </c>
      <c r="D13" s="35"/>
      <c r="E13" s="17"/>
      <c r="F13" s="1" t="s">
        <v>1</v>
      </c>
      <c r="G13" s="2">
        <v>10</v>
      </c>
      <c r="H13" s="2"/>
      <c r="I13" s="15"/>
    </row>
    <row r="14" spans="1:9" ht="68.25" customHeight="1" x14ac:dyDescent="0.25">
      <c r="A14" s="2">
        <v>11</v>
      </c>
      <c r="B14" s="1" t="s">
        <v>3</v>
      </c>
      <c r="C14" s="27" t="s">
        <v>21</v>
      </c>
      <c r="D14" s="27"/>
      <c r="E14" s="27"/>
      <c r="F14" s="1" t="s">
        <v>16</v>
      </c>
      <c r="G14" s="2">
        <v>0.03</v>
      </c>
      <c r="H14" s="2"/>
      <c r="I14" s="15"/>
    </row>
    <row r="15" spans="1:9" ht="36.6" customHeight="1" x14ac:dyDescent="0.25">
      <c r="A15" s="2">
        <v>12</v>
      </c>
      <c r="B15" s="1" t="s">
        <v>3</v>
      </c>
      <c r="C15" s="27" t="s">
        <v>22</v>
      </c>
      <c r="D15" s="27"/>
      <c r="E15" s="27"/>
      <c r="F15" s="1" t="s">
        <v>1</v>
      </c>
      <c r="G15" s="2">
        <v>10</v>
      </c>
      <c r="H15" s="2"/>
      <c r="I15" s="15"/>
    </row>
    <row r="16" spans="1:9" ht="36.6" customHeight="1" x14ac:dyDescent="0.25">
      <c r="A16" s="2">
        <v>13</v>
      </c>
      <c r="B16" s="1" t="s">
        <v>3</v>
      </c>
      <c r="C16" s="16" t="s">
        <v>27</v>
      </c>
      <c r="D16" s="35"/>
      <c r="E16" s="17"/>
      <c r="F16" s="1" t="s">
        <v>25</v>
      </c>
      <c r="G16" s="2">
        <v>1</v>
      </c>
      <c r="H16" s="2"/>
      <c r="I16" s="15"/>
    </row>
    <row r="17" spans="1:9" ht="36.6" customHeight="1" x14ac:dyDescent="0.25">
      <c r="A17" s="27" t="s">
        <v>23</v>
      </c>
      <c r="B17" s="27"/>
      <c r="C17" s="27"/>
      <c r="D17" s="27"/>
      <c r="E17" s="27"/>
      <c r="F17" s="27"/>
      <c r="G17" s="27"/>
      <c r="H17" s="16">
        <f>SUM(I4:I16)</f>
        <v>0</v>
      </c>
      <c r="I17" s="17"/>
    </row>
    <row r="18" spans="1:9" ht="36.6" customHeight="1" x14ac:dyDescent="0.25">
      <c r="A18" s="7"/>
      <c r="B18" s="18" t="s">
        <v>24</v>
      </c>
      <c r="C18" s="19"/>
      <c r="D18" s="19"/>
      <c r="E18" s="19"/>
      <c r="F18" s="19"/>
      <c r="G18" s="20"/>
      <c r="H18" s="21">
        <f>H17*23%</f>
        <v>0</v>
      </c>
      <c r="I18" s="22"/>
    </row>
    <row r="19" spans="1:9" ht="36.6" customHeight="1" x14ac:dyDescent="0.25">
      <c r="A19" s="21" t="s">
        <v>26</v>
      </c>
      <c r="B19" s="23"/>
      <c r="C19" s="23"/>
      <c r="D19" s="23"/>
      <c r="E19" s="23"/>
      <c r="F19" s="23"/>
      <c r="G19" s="22"/>
      <c r="H19" s="21">
        <f>H17+H18</f>
        <v>0</v>
      </c>
      <c r="I19" s="22"/>
    </row>
    <row r="20" spans="1:9" ht="36.6" customHeight="1" x14ac:dyDescent="0.25">
      <c r="A20" s="7"/>
      <c r="B20" s="7"/>
      <c r="C20" s="7"/>
      <c r="D20" s="7"/>
      <c r="E20" s="7"/>
      <c r="F20" s="7"/>
      <c r="G20" s="7"/>
      <c r="H20" s="7"/>
    </row>
    <row r="21" spans="1:9" ht="28.5" customHeight="1" x14ac:dyDescent="0.25">
      <c r="B21" s="6"/>
      <c r="C21" s="7"/>
      <c r="D21" s="7"/>
      <c r="E21" s="7"/>
      <c r="F21" s="7"/>
      <c r="G21" s="7"/>
      <c r="H21" s="7"/>
    </row>
    <row r="22" spans="1:9" x14ac:dyDescent="0.25">
      <c r="B22" s="5"/>
      <c r="C22" s="34"/>
      <c r="D22" s="34"/>
      <c r="E22" s="34"/>
      <c r="F22" s="4"/>
      <c r="G22" s="3"/>
      <c r="H22" s="3"/>
    </row>
  </sheetData>
  <mergeCells count="23">
    <mergeCell ref="C22:E22"/>
    <mergeCell ref="C14:E14"/>
    <mergeCell ref="C15:E15"/>
    <mergeCell ref="C9:E9"/>
    <mergeCell ref="C10:E10"/>
    <mergeCell ref="A17:G17"/>
    <mergeCell ref="C11:E11"/>
    <mergeCell ref="C12:E12"/>
    <mergeCell ref="C13:E13"/>
    <mergeCell ref="C16:E16"/>
    <mergeCell ref="A1:G1"/>
    <mergeCell ref="C5:E5"/>
    <mergeCell ref="C6:E6"/>
    <mergeCell ref="C7:E7"/>
    <mergeCell ref="C8:E8"/>
    <mergeCell ref="A2:G2"/>
    <mergeCell ref="C3:E3"/>
    <mergeCell ref="C4:E4"/>
    <mergeCell ref="H17:I17"/>
    <mergeCell ref="B18:G18"/>
    <mergeCell ref="H18:I18"/>
    <mergeCell ref="A19:G19"/>
    <mergeCell ref="H19:I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Baniocha- kosztorys ofertowy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 Marcin</dc:creator>
  <cp:lastModifiedBy>Pszeszło Kamila</cp:lastModifiedBy>
  <dcterms:created xsi:type="dcterms:W3CDTF">2023-11-22T06:33:57Z</dcterms:created>
  <dcterms:modified xsi:type="dcterms:W3CDTF">2026-05-12T08:36:15Z</dcterms:modified>
</cp:coreProperties>
</file>